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42" i="1"/>
  <c r="F42"/>
  <c r="C42"/>
  <c r="E41"/>
  <c r="H41" s="1"/>
  <c r="D41"/>
  <c r="G40"/>
  <c r="E40"/>
  <c r="H40" s="1"/>
  <c r="D40"/>
  <c r="E39"/>
  <c r="H39" s="1"/>
  <c r="D39"/>
  <c r="G38"/>
  <c r="E38"/>
  <c r="H38" s="1"/>
  <c r="D38"/>
  <c r="E37"/>
  <c r="H37" s="1"/>
  <c r="D37"/>
  <c r="G36"/>
  <c r="E36"/>
  <c r="H36" s="1"/>
  <c r="D36"/>
  <c r="E35"/>
  <c r="H35" s="1"/>
  <c r="D35"/>
  <c r="G34"/>
  <c r="E34"/>
  <c r="H34" s="1"/>
  <c r="D34"/>
  <c r="G33"/>
  <c r="E33"/>
  <c r="H33" s="1"/>
  <c r="D33"/>
  <c r="E32"/>
  <c r="G32" s="1"/>
  <c r="D32"/>
  <c r="E31"/>
  <c r="G31" s="1"/>
  <c r="D31"/>
  <c r="E30"/>
  <c r="G30" s="1"/>
  <c r="D30"/>
  <c r="E29"/>
  <c r="G29" s="1"/>
  <c r="D29"/>
  <c r="G28"/>
  <c r="E28"/>
  <c r="D28"/>
  <c r="G27"/>
  <c r="E27"/>
  <c r="H27" s="1"/>
  <c r="D27"/>
  <c r="G26"/>
  <c r="E26"/>
  <c r="H26" s="1"/>
  <c r="D26"/>
  <c r="G25"/>
  <c r="E25"/>
  <c r="H25" s="1"/>
  <c r="D25"/>
  <c r="G24"/>
  <c r="E24"/>
  <c r="H24" s="1"/>
  <c r="D24"/>
  <c r="G23"/>
  <c r="E23"/>
  <c r="H23" s="1"/>
  <c r="D23"/>
  <c r="G22"/>
  <c r="E22"/>
  <c r="H22" s="1"/>
  <c r="D22"/>
  <c r="G21"/>
  <c r="E21"/>
  <c r="H21" s="1"/>
  <c r="D21"/>
  <c r="G20"/>
  <c r="E20"/>
  <c r="H20" s="1"/>
  <c r="D20"/>
  <c r="G19"/>
  <c r="E19"/>
  <c r="H19" s="1"/>
  <c r="D19"/>
  <c r="G18"/>
  <c r="E18"/>
  <c r="H18" s="1"/>
  <c r="D18"/>
  <c r="G17"/>
  <c r="E17"/>
  <c r="H17" s="1"/>
  <c r="D17"/>
  <c r="G16"/>
  <c r="E16"/>
  <c r="H16" s="1"/>
  <c r="D16"/>
  <c r="G15"/>
  <c r="E15"/>
  <c r="H15" s="1"/>
  <c r="D15"/>
  <c r="G14"/>
  <c r="E14"/>
  <c r="H14" s="1"/>
  <c r="D14"/>
  <c r="G13"/>
  <c r="E13"/>
  <c r="H13" s="1"/>
  <c r="D13"/>
  <c r="G12"/>
  <c r="E12"/>
  <c r="H12" s="1"/>
  <c r="D12"/>
  <c r="G11"/>
  <c r="E11"/>
  <c r="H11" s="1"/>
  <c r="D11"/>
  <c r="G10"/>
  <c r="E10"/>
  <c r="H10" s="1"/>
  <c r="D10"/>
  <c r="G9"/>
  <c r="E9"/>
  <c r="H9" s="1"/>
  <c r="D9"/>
  <c r="G8"/>
  <c r="E8"/>
  <c r="H8" s="1"/>
  <c r="D8"/>
  <c r="E7"/>
  <c r="G7" s="1"/>
  <c r="D7"/>
  <c r="D42" l="1"/>
  <c r="G35"/>
  <c r="G39"/>
  <c r="G37"/>
  <c r="G41"/>
  <c r="E42"/>
  <c r="G42" s="1"/>
  <c r="H29"/>
  <c r="H30"/>
  <c r="H42" s="1"/>
  <c r="H31"/>
</calcChain>
</file>

<file path=xl/sharedStrings.xml><?xml version="1.0" encoding="utf-8"?>
<sst xmlns="http://schemas.openxmlformats.org/spreadsheetml/2006/main" count="15" uniqueCount="15">
  <si>
    <t>Отчет</t>
  </si>
  <si>
    <t>о формировании фонда капитального ремонта жилого дома по ул. Красная, 66/7 в г. Ейске</t>
  </si>
  <si>
    <t>с 1 ноября 2014 г. по 30 июня 2016 г.</t>
  </si>
  <si>
    <t>№ квартиры</t>
  </si>
  <si>
    <t>Номер лицевого счета</t>
  </si>
  <si>
    <t>Общая площадь, кв. м</t>
  </si>
  <si>
    <t>Начислено, руб.</t>
  </si>
  <si>
    <t>Оплачено с начала программы, руб.</t>
  </si>
  <si>
    <t>% оплаты</t>
  </si>
  <si>
    <t>Сальдо на 01.07.2016 г., руб.</t>
  </si>
  <si>
    <t>в месяц</t>
  </si>
  <si>
    <t>с начала программы</t>
  </si>
  <si>
    <t>долг</t>
  </si>
  <si>
    <t>переплата</t>
  </si>
  <si>
    <t>Итого: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</si>
</sst>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0" fillId="0" borderId="0" xfId="0" applyNumberForma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topLeftCell="A16" workbookViewId="0">
      <selection activeCell="M33" sqref="M33"/>
    </sheetView>
  </sheetViews>
  <sheetFormatPr defaultRowHeight="15"/>
  <cols>
    <col min="1" max="2" width="8.85546875" customWidth="1"/>
    <col min="3" max="3" width="9.140625" customWidth="1"/>
    <col min="5" max="5" width="10.42578125" customWidth="1"/>
    <col min="6" max="6" width="11.140625" customWidth="1"/>
    <col min="8" max="8" width="11" customWidth="1"/>
    <col min="9" max="9" width="10.7109375" customWidth="1"/>
  </cols>
  <sheetData>
    <row r="1" spans="1:1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5" spans="1:11" ht="39" customHeight="1">
      <c r="A5" s="13" t="s">
        <v>3</v>
      </c>
      <c r="B5" s="13" t="s">
        <v>4</v>
      </c>
      <c r="C5" s="13" t="s">
        <v>5</v>
      </c>
      <c r="D5" s="15" t="s">
        <v>6</v>
      </c>
      <c r="E5" s="15"/>
      <c r="F5" s="13" t="s">
        <v>7</v>
      </c>
      <c r="G5" s="16" t="s">
        <v>8</v>
      </c>
      <c r="H5" s="13" t="s">
        <v>9</v>
      </c>
      <c r="I5" s="13"/>
    </row>
    <row r="6" spans="1:11" ht="32.25" customHeight="1">
      <c r="A6" s="13"/>
      <c r="B6" s="13"/>
      <c r="C6" s="13"/>
      <c r="D6" s="1" t="s">
        <v>10</v>
      </c>
      <c r="E6" s="2" t="s">
        <v>11</v>
      </c>
      <c r="F6" s="13"/>
      <c r="G6" s="17"/>
      <c r="H6" s="1" t="s">
        <v>12</v>
      </c>
      <c r="I6" s="1" t="s">
        <v>13</v>
      </c>
    </row>
    <row r="7" spans="1:11">
      <c r="A7" s="3">
        <v>1</v>
      </c>
      <c r="B7" s="4">
        <v>66701</v>
      </c>
      <c r="C7" s="5">
        <v>45.9</v>
      </c>
      <c r="D7" s="6">
        <f>C7*5.32</f>
        <v>244.18800000000002</v>
      </c>
      <c r="E7" s="6">
        <f>C7*5.32*20</f>
        <v>4883.76</v>
      </c>
      <c r="F7" s="7">
        <v>5337.8</v>
      </c>
      <c r="G7" s="6">
        <f>F7/E7*100</f>
        <v>109.29693514832834</v>
      </c>
      <c r="H7" s="6"/>
      <c r="I7" s="6">
        <v>454.04</v>
      </c>
      <c r="K7" s="8"/>
    </row>
    <row r="8" spans="1:11">
      <c r="A8" s="3">
        <v>2</v>
      </c>
      <c r="B8" s="4">
        <v>66702</v>
      </c>
      <c r="C8" s="5">
        <v>68.8</v>
      </c>
      <c r="D8" s="6">
        <f t="shared" ref="D8:D41" si="0">C8*5.32</f>
        <v>366.01600000000002</v>
      </c>
      <c r="E8" s="6">
        <f t="shared" ref="E8:E41" si="1">C8*5.32*20</f>
        <v>7320.3200000000006</v>
      </c>
      <c r="F8" s="7">
        <v>6588</v>
      </c>
      <c r="G8" s="6">
        <f t="shared" ref="G8:G42" si="2">F8/E8*100</f>
        <v>89.996065745759751</v>
      </c>
      <c r="H8" s="6">
        <f t="shared" ref="H8:H41" si="3">E8-F8</f>
        <v>732.32000000000062</v>
      </c>
      <c r="I8" s="6"/>
      <c r="K8" s="8"/>
    </row>
    <row r="9" spans="1:11">
      <c r="A9" s="3">
        <v>3</v>
      </c>
      <c r="B9" s="4">
        <v>66703</v>
      </c>
      <c r="C9" s="5">
        <v>88.8</v>
      </c>
      <c r="D9" s="6">
        <f t="shared" si="0"/>
        <v>472.416</v>
      </c>
      <c r="E9" s="6">
        <f t="shared" si="1"/>
        <v>9448.32</v>
      </c>
      <c r="F9" s="7">
        <v>8024</v>
      </c>
      <c r="G9" s="6">
        <f t="shared" si="2"/>
        <v>84.925150714624394</v>
      </c>
      <c r="H9" s="6">
        <f t="shared" si="3"/>
        <v>1424.3199999999997</v>
      </c>
      <c r="I9" s="6"/>
      <c r="K9" s="8"/>
    </row>
    <row r="10" spans="1:11">
      <c r="A10" s="3">
        <v>4</v>
      </c>
      <c r="B10" s="4">
        <v>66704</v>
      </c>
      <c r="C10" s="5">
        <v>45.8</v>
      </c>
      <c r="D10" s="6">
        <f t="shared" si="0"/>
        <v>243.65600000000001</v>
      </c>
      <c r="E10" s="6">
        <f t="shared" si="1"/>
        <v>4873.12</v>
      </c>
      <c r="F10" s="7">
        <v>4392</v>
      </c>
      <c r="G10" s="6">
        <f t="shared" si="2"/>
        <v>90.127064385855476</v>
      </c>
      <c r="H10" s="6">
        <f t="shared" si="3"/>
        <v>481.11999999999989</v>
      </c>
      <c r="I10" s="6"/>
      <c r="K10" s="8"/>
    </row>
    <row r="11" spans="1:11">
      <c r="A11" s="3">
        <v>5</v>
      </c>
      <c r="B11" s="4">
        <v>66705</v>
      </c>
      <c r="C11" s="5">
        <v>72.3</v>
      </c>
      <c r="D11" s="6">
        <f t="shared" si="0"/>
        <v>384.63600000000002</v>
      </c>
      <c r="E11" s="6">
        <f t="shared" si="1"/>
        <v>7692.72</v>
      </c>
      <c r="F11" s="7">
        <v>6545</v>
      </c>
      <c r="G11" s="6">
        <f t="shared" si="2"/>
        <v>85.080439688432691</v>
      </c>
      <c r="H11" s="6">
        <f t="shared" si="3"/>
        <v>1147.7200000000003</v>
      </c>
      <c r="I11" s="6"/>
      <c r="K11" s="8"/>
    </row>
    <row r="12" spans="1:11">
      <c r="A12" s="3">
        <v>6</v>
      </c>
      <c r="B12" s="4">
        <v>66706</v>
      </c>
      <c r="C12" s="5">
        <v>81.099999999999994</v>
      </c>
      <c r="D12" s="6">
        <f t="shared" si="0"/>
        <v>431.452</v>
      </c>
      <c r="E12" s="6">
        <f t="shared" si="1"/>
        <v>8629.0400000000009</v>
      </c>
      <c r="F12" s="7">
        <v>4300</v>
      </c>
      <c r="G12" s="6">
        <f t="shared" si="2"/>
        <v>49.831730992091813</v>
      </c>
      <c r="H12" s="6">
        <f t="shared" si="3"/>
        <v>4329.0400000000009</v>
      </c>
      <c r="I12" s="6"/>
      <c r="K12" s="8"/>
    </row>
    <row r="13" spans="1:11">
      <c r="A13" s="3">
        <v>7</v>
      </c>
      <c r="B13" s="4">
        <v>66707</v>
      </c>
      <c r="C13" s="5">
        <v>45.5</v>
      </c>
      <c r="D13" s="6">
        <f t="shared" si="0"/>
        <v>242.06</v>
      </c>
      <c r="E13" s="6">
        <f t="shared" si="1"/>
        <v>4841.2</v>
      </c>
      <c r="F13" s="7">
        <v>3388</v>
      </c>
      <c r="G13" s="6">
        <f t="shared" si="2"/>
        <v>69.982648930017348</v>
      </c>
      <c r="H13" s="6">
        <f t="shared" si="3"/>
        <v>1453.1999999999998</v>
      </c>
      <c r="I13" s="6"/>
      <c r="K13" s="8"/>
    </row>
    <row r="14" spans="1:11">
      <c r="A14" s="3">
        <v>8</v>
      </c>
      <c r="B14" s="4">
        <v>66708</v>
      </c>
      <c r="C14" s="5">
        <v>66.5</v>
      </c>
      <c r="D14" s="6">
        <f t="shared" si="0"/>
        <v>353.78000000000003</v>
      </c>
      <c r="E14" s="6">
        <f t="shared" si="1"/>
        <v>7075.6</v>
      </c>
      <c r="F14" s="7">
        <v>4248</v>
      </c>
      <c r="G14" s="6">
        <f t="shared" si="2"/>
        <v>60.037311323421328</v>
      </c>
      <c r="H14" s="6">
        <f t="shared" si="3"/>
        <v>2827.6000000000004</v>
      </c>
      <c r="I14" s="6"/>
      <c r="K14" s="8"/>
    </row>
    <row r="15" spans="1:11">
      <c r="A15" s="3">
        <v>9</v>
      </c>
      <c r="B15" s="4">
        <v>66709</v>
      </c>
      <c r="C15" s="5">
        <v>91.2</v>
      </c>
      <c r="D15" s="6">
        <f t="shared" si="0"/>
        <v>485.18400000000003</v>
      </c>
      <c r="E15" s="6">
        <f t="shared" si="1"/>
        <v>9703.68</v>
      </c>
      <c r="F15" s="7">
        <v>4850</v>
      </c>
      <c r="G15" s="6">
        <f t="shared" si="2"/>
        <v>49.981038121619839</v>
      </c>
      <c r="H15" s="6">
        <f t="shared" si="3"/>
        <v>4853.68</v>
      </c>
      <c r="I15" s="6"/>
      <c r="K15" s="8"/>
    </row>
    <row r="16" spans="1:11">
      <c r="A16" s="3">
        <v>10</v>
      </c>
      <c r="B16" s="4">
        <v>66710</v>
      </c>
      <c r="C16" s="5">
        <v>45.8</v>
      </c>
      <c r="D16" s="6">
        <f t="shared" si="0"/>
        <v>243.65600000000001</v>
      </c>
      <c r="E16" s="6">
        <f t="shared" si="1"/>
        <v>4873.12</v>
      </c>
      <c r="F16" s="7">
        <v>4392</v>
      </c>
      <c r="G16" s="6">
        <f t="shared" si="2"/>
        <v>90.127064385855476</v>
      </c>
      <c r="H16" s="6">
        <f t="shared" si="3"/>
        <v>481.11999999999989</v>
      </c>
      <c r="I16" s="6"/>
      <c r="K16" s="8"/>
    </row>
    <row r="17" spans="1:11">
      <c r="A17" s="3">
        <v>11</v>
      </c>
      <c r="B17" s="4">
        <v>66711</v>
      </c>
      <c r="C17" s="5">
        <v>68</v>
      </c>
      <c r="D17" s="6">
        <f t="shared" si="0"/>
        <v>361.76</v>
      </c>
      <c r="E17" s="6">
        <f t="shared" si="1"/>
        <v>7235.2</v>
      </c>
      <c r="F17" s="7">
        <v>6878</v>
      </c>
      <c r="G17" s="6">
        <f t="shared" si="2"/>
        <v>95.063025210084035</v>
      </c>
      <c r="H17" s="6">
        <f t="shared" si="3"/>
        <v>357.19999999999982</v>
      </c>
      <c r="I17" s="6"/>
      <c r="K17" s="8"/>
    </row>
    <row r="18" spans="1:11">
      <c r="A18" s="3">
        <v>12</v>
      </c>
      <c r="B18" s="4">
        <v>66712</v>
      </c>
      <c r="C18" s="5">
        <v>82.2</v>
      </c>
      <c r="D18" s="6">
        <f t="shared" si="0"/>
        <v>437.30400000000003</v>
      </c>
      <c r="E18" s="6">
        <f t="shared" si="1"/>
        <v>8746.08</v>
      </c>
      <c r="F18" s="7">
        <v>8322</v>
      </c>
      <c r="G18" s="6">
        <f t="shared" si="2"/>
        <v>95.151199165797706</v>
      </c>
      <c r="H18" s="6">
        <f t="shared" si="3"/>
        <v>424.07999999999993</v>
      </c>
      <c r="I18" s="6"/>
      <c r="K18" s="8"/>
    </row>
    <row r="19" spans="1:11">
      <c r="A19" s="3">
        <v>13</v>
      </c>
      <c r="B19" s="4">
        <v>66713</v>
      </c>
      <c r="C19" s="5">
        <v>46.2</v>
      </c>
      <c r="D19" s="6">
        <f t="shared" si="0"/>
        <v>245.78400000000002</v>
      </c>
      <c r="E19" s="6">
        <f t="shared" si="1"/>
        <v>4915.68</v>
      </c>
      <c r="F19" s="7">
        <v>3444</v>
      </c>
      <c r="G19" s="6">
        <f t="shared" si="2"/>
        <v>70.061517429938476</v>
      </c>
      <c r="H19" s="6">
        <f t="shared" si="3"/>
        <v>1471.6800000000003</v>
      </c>
      <c r="I19" s="6"/>
      <c r="K19" s="8"/>
    </row>
    <row r="20" spans="1:11">
      <c r="A20" s="3">
        <v>14</v>
      </c>
      <c r="B20" s="4">
        <v>66714</v>
      </c>
      <c r="C20" s="5">
        <v>59.4</v>
      </c>
      <c r="D20" s="6">
        <f t="shared" si="0"/>
        <v>316.00799999999998</v>
      </c>
      <c r="E20" s="6">
        <f t="shared" si="1"/>
        <v>6320.16</v>
      </c>
      <c r="F20" s="7">
        <v>3264</v>
      </c>
      <c r="G20" s="6">
        <f t="shared" si="2"/>
        <v>51.64426217057796</v>
      </c>
      <c r="H20" s="6">
        <f t="shared" si="3"/>
        <v>3056.16</v>
      </c>
      <c r="I20" s="6"/>
      <c r="K20" s="8"/>
    </row>
    <row r="21" spans="1:11">
      <c r="A21" s="3">
        <v>15</v>
      </c>
      <c r="B21" s="4">
        <v>66715</v>
      </c>
      <c r="C21" s="5">
        <v>81.8</v>
      </c>
      <c r="D21" s="6">
        <f t="shared" si="0"/>
        <v>435.17599999999999</v>
      </c>
      <c r="E21" s="6">
        <f t="shared" si="1"/>
        <v>8703.52</v>
      </c>
      <c r="F21" s="7">
        <v>7830</v>
      </c>
      <c r="G21" s="6">
        <f t="shared" si="2"/>
        <v>89.963600933875014</v>
      </c>
      <c r="H21" s="6">
        <f t="shared" si="3"/>
        <v>873.52000000000044</v>
      </c>
      <c r="I21" s="6"/>
      <c r="K21" s="8"/>
    </row>
    <row r="22" spans="1:11">
      <c r="A22" s="3">
        <v>16</v>
      </c>
      <c r="B22" s="4">
        <v>66716</v>
      </c>
      <c r="C22" s="5">
        <v>80</v>
      </c>
      <c r="D22" s="6">
        <f t="shared" si="0"/>
        <v>425.6</v>
      </c>
      <c r="E22" s="6">
        <f t="shared" si="1"/>
        <v>8512</v>
      </c>
      <c r="F22" s="7">
        <v>6704</v>
      </c>
      <c r="G22" s="6">
        <f t="shared" si="2"/>
        <v>78.759398496240607</v>
      </c>
      <c r="H22" s="6">
        <f t="shared" si="3"/>
        <v>1808</v>
      </c>
      <c r="I22" s="6"/>
      <c r="K22" s="8"/>
    </row>
    <row r="23" spans="1:11">
      <c r="A23" s="3">
        <v>17</v>
      </c>
      <c r="B23" s="4">
        <v>66717</v>
      </c>
      <c r="C23" s="5">
        <v>60.5</v>
      </c>
      <c r="D23" s="6">
        <f t="shared" si="0"/>
        <v>321.86</v>
      </c>
      <c r="E23" s="6">
        <f t="shared" si="1"/>
        <v>6437.2000000000007</v>
      </c>
      <c r="F23" s="7">
        <v>4176</v>
      </c>
      <c r="G23" s="6">
        <f t="shared" si="2"/>
        <v>64.872926116945251</v>
      </c>
      <c r="H23" s="6">
        <f t="shared" si="3"/>
        <v>2261.2000000000007</v>
      </c>
      <c r="I23" s="6"/>
      <c r="K23" s="8"/>
    </row>
    <row r="24" spans="1:11">
      <c r="A24" s="3">
        <v>18</v>
      </c>
      <c r="B24" s="4">
        <v>66718</v>
      </c>
      <c r="C24" s="5">
        <v>76.900000000000006</v>
      </c>
      <c r="D24" s="6">
        <f t="shared" si="0"/>
        <v>409.10800000000006</v>
      </c>
      <c r="E24" s="6">
        <f t="shared" si="1"/>
        <v>8182.1600000000017</v>
      </c>
      <c r="F24" s="7">
        <v>4090</v>
      </c>
      <c r="G24" s="6">
        <f t="shared" si="2"/>
        <v>49.986800551443615</v>
      </c>
      <c r="H24" s="6">
        <f t="shared" si="3"/>
        <v>4092.1600000000017</v>
      </c>
      <c r="I24" s="6"/>
      <c r="K24" s="8"/>
    </row>
    <row r="25" spans="1:11">
      <c r="A25" s="3">
        <v>19</v>
      </c>
      <c r="B25" s="4">
        <v>66719</v>
      </c>
      <c r="C25" s="5">
        <v>59.4</v>
      </c>
      <c r="D25" s="6">
        <f t="shared" si="0"/>
        <v>316.00799999999998</v>
      </c>
      <c r="E25" s="6">
        <f t="shared" si="1"/>
        <v>6320.16</v>
      </c>
      <c r="F25" s="7">
        <v>1580</v>
      </c>
      <c r="G25" s="6">
        <f t="shared" si="2"/>
        <v>24.999367104630263</v>
      </c>
      <c r="H25" s="6">
        <f t="shared" si="3"/>
        <v>4740.16</v>
      </c>
      <c r="I25" s="6"/>
      <c r="K25" s="8"/>
    </row>
    <row r="26" spans="1:11">
      <c r="A26" s="3">
        <v>20</v>
      </c>
      <c r="B26" s="4">
        <v>66720</v>
      </c>
      <c r="C26" s="5">
        <v>75.599999999999994</v>
      </c>
      <c r="D26" s="6">
        <f t="shared" si="0"/>
        <v>402.19200000000001</v>
      </c>
      <c r="E26" s="6">
        <f t="shared" si="1"/>
        <v>8043.84</v>
      </c>
      <c r="F26" s="7">
        <v>804</v>
      </c>
      <c r="G26" s="6">
        <f t="shared" si="2"/>
        <v>9.9952261606396942</v>
      </c>
      <c r="H26" s="6">
        <f t="shared" si="3"/>
        <v>7239.84</v>
      </c>
      <c r="I26" s="6"/>
      <c r="K26" s="8"/>
    </row>
    <row r="27" spans="1:11">
      <c r="A27" s="3">
        <v>21</v>
      </c>
      <c r="B27" s="4">
        <v>66721</v>
      </c>
      <c r="C27" s="5">
        <v>58.7</v>
      </c>
      <c r="D27" s="6">
        <f t="shared" si="0"/>
        <v>312.28400000000005</v>
      </c>
      <c r="E27" s="6">
        <f t="shared" si="1"/>
        <v>6245.6800000000012</v>
      </c>
      <c r="F27" s="7">
        <v>6243</v>
      </c>
      <c r="G27" s="6">
        <f t="shared" si="2"/>
        <v>99.957090340843564</v>
      </c>
      <c r="H27" s="6">
        <f t="shared" si="3"/>
        <v>2.6800000000012005</v>
      </c>
      <c r="I27" s="6"/>
      <c r="K27" s="8"/>
    </row>
    <row r="28" spans="1:11">
      <c r="A28" s="3">
        <v>22</v>
      </c>
      <c r="B28" s="4">
        <v>66722</v>
      </c>
      <c r="C28" s="5">
        <v>80</v>
      </c>
      <c r="D28" s="6">
        <f t="shared" si="0"/>
        <v>425.6</v>
      </c>
      <c r="E28" s="6">
        <f t="shared" si="1"/>
        <v>8512</v>
      </c>
      <c r="F28" s="7">
        <v>8946</v>
      </c>
      <c r="G28" s="6">
        <f t="shared" si="2"/>
        <v>105.0986842105263</v>
      </c>
      <c r="H28" s="6"/>
      <c r="I28" s="6">
        <v>434</v>
      </c>
      <c r="K28" s="8"/>
    </row>
    <row r="29" spans="1:11">
      <c r="A29" s="3">
        <v>23</v>
      </c>
      <c r="B29" s="4">
        <v>66723</v>
      </c>
      <c r="C29" s="5">
        <v>60</v>
      </c>
      <c r="D29" s="6">
        <f t="shared" si="0"/>
        <v>319.20000000000005</v>
      </c>
      <c r="E29" s="6">
        <f t="shared" si="1"/>
        <v>6384.0000000000009</v>
      </c>
      <c r="F29" s="7">
        <v>4480</v>
      </c>
      <c r="G29" s="6">
        <f t="shared" si="2"/>
        <v>70.175438596491219</v>
      </c>
      <c r="H29" s="6">
        <f t="shared" si="3"/>
        <v>1904.0000000000009</v>
      </c>
      <c r="I29" s="6"/>
      <c r="K29" s="8"/>
    </row>
    <row r="30" spans="1:11">
      <c r="A30" s="3">
        <v>24</v>
      </c>
      <c r="B30" s="4">
        <v>66724</v>
      </c>
      <c r="C30" s="5">
        <v>74.900000000000006</v>
      </c>
      <c r="D30" s="6">
        <f t="shared" si="0"/>
        <v>398.46800000000007</v>
      </c>
      <c r="E30" s="6">
        <f t="shared" si="1"/>
        <v>7969.3600000000015</v>
      </c>
      <c r="F30" s="7">
        <v>4788</v>
      </c>
      <c r="G30" s="6">
        <f t="shared" si="2"/>
        <v>60.080106809078757</v>
      </c>
      <c r="H30" s="6">
        <f t="shared" si="3"/>
        <v>3181.3600000000015</v>
      </c>
      <c r="I30" s="6"/>
      <c r="K30" s="8"/>
    </row>
    <row r="31" spans="1:11">
      <c r="A31" s="3">
        <v>25</v>
      </c>
      <c r="B31" s="4">
        <v>66725</v>
      </c>
      <c r="C31" s="5">
        <v>63.5</v>
      </c>
      <c r="D31" s="6">
        <f t="shared" si="0"/>
        <v>337.82</v>
      </c>
      <c r="E31" s="6">
        <f t="shared" si="1"/>
        <v>6756.4</v>
      </c>
      <c r="F31" s="7">
        <v>4418</v>
      </c>
      <c r="G31" s="6">
        <f t="shared" si="2"/>
        <v>65.389852584216442</v>
      </c>
      <c r="H31" s="6">
        <f t="shared" si="3"/>
        <v>2338.3999999999996</v>
      </c>
      <c r="I31" s="6"/>
      <c r="K31" s="8"/>
    </row>
    <row r="32" spans="1:11">
      <c r="A32" s="3">
        <v>26</v>
      </c>
      <c r="B32" s="4">
        <v>66726</v>
      </c>
      <c r="C32" s="5">
        <v>99.2</v>
      </c>
      <c r="D32" s="6">
        <f t="shared" si="0"/>
        <v>527.74400000000003</v>
      </c>
      <c r="E32" s="6">
        <f t="shared" si="1"/>
        <v>10554.880000000001</v>
      </c>
      <c r="F32" s="7">
        <v>10560</v>
      </c>
      <c r="G32" s="6">
        <f t="shared" si="2"/>
        <v>100.04850836769342</v>
      </c>
      <c r="H32" s="6"/>
      <c r="I32" s="6">
        <v>5.12</v>
      </c>
      <c r="K32" s="8"/>
    </row>
    <row r="33" spans="1:11">
      <c r="A33" s="3">
        <v>27</v>
      </c>
      <c r="B33" s="4">
        <v>66727</v>
      </c>
      <c r="C33" s="5">
        <v>75.599999999999994</v>
      </c>
      <c r="D33" s="6">
        <f t="shared" si="0"/>
        <v>402.19200000000001</v>
      </c>
      <c r="E33" s="6">
        <f t="shared" si="1"/>
        <v>8043.84</v>
      </c>
      <c r="F33" s="7">
        <v>7236</v>
      </c>
      <c r="G33" s="6">
        <f t="shared" si="2"/>
        <v>89.957035445757256</v>
      </c>
      <c r="H33" s="6">
        <f t="shared" si="3"/>
        <v>807.84000000000015</v>
      </c>
      <c r="I33" s="6"/>
      <c r="K33" s="8"/>
    </row>
    <row r="34" spans="1:11">
      <c r="A34" s="3">
        <v>28</v>
      </c>
      <c r="B34" s="4">
        <v>66728</v>
      </c>
      <c r="C34" s="5">
        <v>76.5</v>
      </c>
      <c r="D34" s="6">
        <f t="shared" si="0"/>
        <v>406.98</v>
      </c>
      <c r="E34" s="6">
        <f t="shared" si="1"/>
        <v>8139.6</v>
      </c>
      <c r="F34" s="7">
        <v>7747</v>
      </c>
      <c r="G34" s="6">
        <f t="shared" si="2"/>
        <v>95.176667158091306</v>
      </c>
      <c r="H34" s="6">
        <f t="shared" si="3"/>
        <v>392.60000000000036</v>
      </c>
      <c r="I34" s="6"/>
      <c r="K34" s="8"/>
    </row>
    <row r="35" spans="1:11">
      <c r="A35" s="3">
        <v>29</v>
      </c>
      <c r="B35" s="4">
        <v>66729</v>
      </c>
      <c r="C35" s="5">
        <v>74.5</v>
      </c>
      <c r="D35" s="6">
        <f t="shared" si="0"/>
        <v>396.34000000000003</v>
      </c>
      <c r="E35" s="6">
        <f t="shared" si="1"/>
        <v>7926.8000000000011</v>
      </c>
      <c r="F35" s="7">
        <v>0</v>
      </c>
      <c r="G35" s="6">
        <f t="shared" si="2"/>
        <v>0</v>
      </c>
      <c r="H35" s="6">
        <f t="shared" si="3"/>
        <v>7926.8000000000011</v>
      </c>
      <c r="I35" s="6"/>
      <c r="K35" s="8"/>
    </row>
    <row r="36" spans="1:11">
      <c r="A36" s="3">
        <v>30</v>
      </c>
      <c r="B36" s="4">
        <v>66730</v>
      </c>
      <c r="C36" s="5">
        <v>76.099999999999994</v>
      </c>
      <c r="D36" s="6">
        <f t="shared" si="0"/>
        <v>404.85199999999998</v>
      </c>
      <c r="E36" s="6">
        <f t="shared" si="1"/>
        <v>8097.0399999999991</v>
      </c>
      <c r="F36" s="7">
        <v>6480</v>
      </c>
      <c r="G36" s="6">
        <f t="shared" si="2"/>
        <v>80.029245255056182</v>
      </c>
      <c r="H36" s="6">
        <f t="shared" si="3"/>
        <v>1617.0399999999991</v>
      </c>
      <c r="I36" s="6"/>
      <c r="K36" s="8"/>
    </row>
    <row r="37" spans="1:11">
      <c r="A37" s="3">
        <v>31</v>
      </c>
      <c r="B37" s="4">
        <v>66731</v>
      </c>
      <c r="C37" s="5">
        <v>74.900000000000006</v>
      </c>
      <c r="D37" s="6">
        <f t="shared" si="0"/>
        <v>398.46800000000007</v>
      </c>
      <c r="E37" s="6">
        <f t="shared" si="1"/>
        <v>7969.3600000000015</v>
      </c>
      <c r="F37" s="7">
        <v>6783</v>
      </c>
      <c r="G37" s="6">
        <f t="shared" si="2"/>
        <v>85.113484646194919</v>
      </c>
      <c r="H37" s="6">
        <f t="shared" si="3"/>
        <v>1186.3600000000015</v>
      </c>
      <c r="I37" s="6"/>
      <c r="K37" s="8"/>
    </row>
    <row r="38" spans="1:11">
      <c r="A38" s="3">
        <v>32</v>
      </c>
      <c r="B38" s="4">
        <v>66732</v>
      </c>
      <c r="C38" s="5">
        <v>76.8</v>
      </c>
      <c r="D38" s="6">
        <f t="shared" si="0"/>
        <v>408.57600000000002</v>
      </c>
      <c r="E38" s="6">
        <f t="shared" si="1"/>
        <v>8171.52</v>
      </c>
      <c r="F38" s="7">
        <v>6544</v>
      </c>
      <c r="G38" s="6">
        <f t="shared" si="2"/>
        <v>80.083020050125313</v>
      </c>
      <c r="H38" s="6">
        <f t="shared" si="3"/>
        <v>1627.5200000000004</v>
      </c>
      <c r="I38" s="6"/>
      <c r="K38" s="8"/>
    </row>
    <row r="39" spans="1:11">
      <c r="A39" s="3">
        <v>33</v>
      </c>
      <c r="B39" s="4">
        <v>66733</v>
      </c>
      <c r="C39" s="5">
        <v>79.400000000000006</v>
      </c>
      <c r="D39" s="6">
        <f t="shared" si="0"/>
        <v>422.40800000000007</v>
      </c>
      <c r="E39" s="6">
        <f t="shared" si="1"/>
        <v>8448.1600000000017</v>
      </c>
      <c r="F39" s="7">
        <v>4046</v>
      </c>
      <c r="G39" s="6">
        <f t="shared" si="2"/>
        <v>47.892085377170879</v>
      </c>
      <c r="H39" s="6">
        <f t="shared" si="3"/>
        <v>4402.1600000000017</v>
      </c>
      <c r="I39" s="6"/>
      <c r="K39" s="8"/>
    </row>
    <row r="40" spans="1:11">
      <c r="A40" s="3">
        <v>34</v>
      </c>
      <c r="B40" s="4">
        <v>66734</v>
      </c>
      <c r="C40" s="5">
        <v>74.7</v>
      </c>
      <c r="D40" s="6">
        <f t="shared" si="0"/>
        <v>397.40400000000005</v>
      </c>
      <c r="E40" s="6">
        <f t="shared" si="1"/>
        <v>7948.0800000000008</v>
      </c>
      <c r="F40" s="7">
        <v>5558</v>
      </c>
      <c r="G40" s="6">
        <f t="shared" si="2"/>
        <v>69.928838159656152</v>
      </c>
      <c r="H40" s="6">
        <f t="shared" si="3"/>
        <v>2390.0800000000008</v>
      </c>
      <c r="I40" s="6"/>
      <c r="K40" s="8"/>
    </row>
    <row r="41" spans="1:11">
      <c r="A41" s="3">
        <v>35</v>
      </c>
      <c r="B41" s="4">
        <v>66735</v>
      </c>
      <c r="C41" s="5">
        <v>76.5</v>
      </c>
      <c r="D41" s="6">
        <f t="shared" si="0"/>
        <v>406.98</v>
      </c>
      <c r="E41" s="6">
        <f t="shared" si="1"/>
        <v>8139.6</v>
      </c>
      <c r="F41" s="7">
        <v>407</v>
      </c>
      <c r="G41" s="6">
        <f t="shared" si="2"/>
        <v>5.000245712320015</v>
      </c>
      <c r="H41" s="6">
        <f t="shared" si="3"/>
        <v>7732.6</v>
      </c>
      <c r="I41" s="6"/>
      <c r="K41" s="8"/>
    </row>
    <row r="42" spans="1:11">
      <c r="A42" s="9" t="s">
        <v>14</v>
      </c>
      <c r="B42" s="9"/>
      <c r="C42" s="10">
        <f>SUM(C7:C41)</f>
        <v>2463.0000000000005</v>
      </c>
      <c r="D42" s="11">
        <f>SUM(D7:D41)</f>
        <v>13103.160000000002</v>
      </c>
      <c r="E42" s="11">
        <f t="shared" ref="E42:I42" si="4">SUM(E7:E41)</f>
        <v>262063.2</v>
      </c>
      <c r="F42" s="11">
        <f t="shared" si="4"/>
        <v>183392.8</v>
      </c>
      <c r="G42" s="11">
        <f t="shared" si="2"/>
        <v>69.980371147112592</v>
      </c>
      <c r="H42" s="11">
        <f t="shared" si="4"/>
        <v>79563.560000000012</v>
      </c>
      <c r="I42" s="11">
        <f t="shared" si="4"/>
        <v>893.16</v>
      </c>
    </row>
    <row r="43" spans="1:11">
      <c r="A43" s="12"/>
      <c r="B43" s="12"/>
      <c r="C43" s="12"/>
      <c r="D43" s="12"/>
      <c r="E43" s="12"/>
      <c r="F43" s="12"/>
      <c r="G43" s="12"/>
      <c r="H43" s="12"/>
      <c r="I43" s="12"/>
    </row>
    <row r="44" spans="1:11">
      <c r="E44" s="8"/>
      <c r="F44" s="12"/>
      <c r="H44" s="8"/>
    </row>
  </sheetData>
  <mergeCells count="10">
    <mergeCell ref="H5:I5"/>
    <mergeCell ref="A1:J1"/>
    <mergeCell ref="A2:J2"/>
    <mergeCell ref="A3:J3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dcterms:created xsi:type="dcterms:W3CDTF">2017-04-21T09:06:01Z</dcterms:created>
  <dcterms:modified xsi:type="dcterms:W3CDTF">2017-04-27T12:53:35Z</dcterms:modified>
</cp:coreProperties>
</file>